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Циолковского 21" sheetId="1" r:id="rId1"/>
  </sheets>
  <externalReferences>
    <externalReference r:id="rId2"/>
  </externalReferences>
  <definedNames>
    <definedName name="Z_6E36EA37_049E_4FAE_B719_2847CD16F858_.wvu.Cols" localSheetId="0" hidden="1">'Циолковского 21'!#REF!,'Циолковского 21'!#REF!</definedName>
    <definedName name="Z_6E36EA37_049E_4FAE_B719_2847CD16F858_.wvu.Rows" localSheetId="0" hidden="1">'Циолковского 21'!$42:$45</definedName>
    <definedName name="Z_73C0D023_21BD_4441_8EFA_957546C15799_.wvu.Cols" localSheetId="0" hidden="1">'Циолковского 21'!#REF!,'Циолковского 21'!#REF!</definedName>
    <definedName name="Z_73C0D023_21BD_4441_8EFA_957546C15799_.wvu.Rows" localSheetId="0" hidden="1">'Циолковского 21'!$42:$45</definedName>
    <definedName name="_xlnm.Print_Area" localSheetId="0">'Циолковского 21'!$A$1:$K$60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<sst xmlns="http://schemas.openxmlformats.org/spreadsheetml/2006/main" count="62" uniqueCount="53">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</sst>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4">
          <cell r="W184">
            <v>102826.25869593356</v>
          </cell>
          <cell r="X184">
            <v>33435.471191013647</v>
          </cell>
          <cell r="Y184">
            <v>197275.08630000002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92700</v>
          </cell>
          <cell r="AJ184">
            <v>0</v>
          </cell>
          <cell r="AK184">
            <v>0</v>
          </cell>
          <cell r="AL184">
            <v>0</v>
          </cell>
          <cell r="AM184">
            <v>7476.77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Y184">
            <v>327083.38391291624</v>
          </cell>
          <cell r="BB184">
            <v>0</v>
          </cell>
          <cell r="BC184">
            <v>0</v>
          </cell>
          <cell r="CN184">
            <v>21894.626643457741</v>
          </cell>
          <cell r="CO184">
            <v>4487.443403315694</v>
          </cell>
          <cell r="CP184">
            <v>1156.1956</v>
          </cell>
          <cell r="DB184">
            <v>0</v>
          </cell>
          <cell r="DG184">
            <v>18700.576217019479</v>
          </cell>
          <cell r="DU184">
            <v>92103.165184312355</v>
          </cell>
          <cell r="DV184">
            <v>19254.433571082198</v>
          </cell>
          <cell r="DW184">
            <v>29903.145400000001</v>
          </cell>
          <cell r="EK184">
            <v>0</v>
          </cell>
          <cell r="EQ184">
            <v>72439.803881440486</v>
          </cell>
          <cell r="FB184">
            <v>102196.0015811404</v>
          </cell>
          <cell r="FC184">
            <v>20894.65227728245</v>
          </cell>
          <cell r="FD184">
            <v>231.54</v>
          </cell>
          <cell r="FL184">
            <v>0</v>
          </cell>
          <cell r="FS184">
            <v>32743.033606820907</v>
          </cell>
          <cell r="FX184">
            <v>60496.677498884957</v>
          </cell>
          <cell r="FY184">
            <v>12339.257378804334</v>
          </cell>
          <cell r="FZ184">
            <v>0</v>
          </cell>
          <cell r="GG184">
            <v>18.36</v>
          </cell>
          <cell r="GL184">
            <v>19054.492451086837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2742775.25</v>
      </c>
      <c r="F9" s="17">
        <f t="shared" ref="F9:G9" si="0">SUM(F10:F14)</f>
        <v>2577024.5599999996</v>
      </c>
      <c r="G9" s="17">
        <f t="shared" si="0"/>
        <v>455762.81999999995</v>
      </c>
    </row>
    <row r="10" spans="1:7" ht="13.2" customHeight="1" x14ac:dyDescent="0.3">
      <c r="A10" s="74" t="s">
        <v>9</v>
      </c>
      <c r="B10" s="75"/>
      <c r="C10" s="75"/>
      <c r="D10" s="76"/>
      <c r="E10" s="18">
        <v>1118574.8500000001</v>
      </c>
      <c r="F10" s="18">
        <v>995156.08</v>
      </c>
      <c r="G10" s="19">
        <v>264639.84999999998</v>
      </c>
    </row>
    <row r="11" spans="1:7" ht="14.4" customHeight="1" x14ac:dyDescent="0.3">
      <c r="A11" s="74" t="s">
        <v>10</v>
      </c>
      <c r="B11" s="75"/>
      <c r="C11" s="75"/>
      <c r="D11" s="76"/>
      <c r="E11" s="18">
        <v>656594.06999999995</v>
      </c>
      <c r="F11" s="18">
        <v>623654.59</v>
      </c>
      <c r="G11" s="19">
        <v>90480.48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162867.6</v>
      </c>
      <c r="F12" s="18">
        <v>160210.01</v>
      </c>
      <c r="G12" s="19">
        <v>18106.009999999998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190820.16</v>
      </c>
      <c r="F13" s="18">
        <v>188941.9</v>
      </c>
      <c r="G13" s="19">
        <v>20077.349999999999</v>
      </c>
    </row>
    <row r="14" spans="1:7" ht="14.4" customHeight="1" x14ac:dyDescent="0.3">
      <c r="A14" s="67" t="s">
        <v>13</v>
      </c>
      <c r="B14" s="67"/>
      <c r="C14" s="67"/>
      <c r="D14" s="67"/>
      <c r="E14" s="18">
        <v>613918.56999999995</v>
      </c>
      <c r="F14" s="18">
        <v>609061.98</v>
      </c>
      <c r="G14" s="19">
        <v>62459.13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1488139.8800000001</v>
      </c>
      <c r="F15" s="17">
        <f t="shared" ref="F15:G15" si="1">SUM(F16:F19)</f>
        <v>1460459.46</v>
      </c>
      <c r="G15" s="17">
        <f t="shared" si="1"/>
        <v>114126.31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1417231.49</v>
      </c>
      <c r="F16" s="18">
        <v>1391046.79</v>
      </c>
      <c r="G16" s="19">
        <v>106925.45</v>
      </c>
    </row>
    <row r="17" spans="1:13" ht="15.6" x14ac:dyDescent="0.3">
      <c r="A17" s="67" t="s">
        <v>44</v>
      </c>
      <c r="B17" s="67"/>
      <c r="C17" s="67"/>
      <c r="D17" s="67"/>
      <c r="E17" s="18">
        <v>2778.06</v>
      </c>
      <c r="F17" s="18">
        <v>2733.14</v>
      </c>
      <c r="G17" s="19">
        <v>278.55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68130.33</v>
      </c>
      <c r="F19" s="18">
        <v>66679.53</v>
      </c>
      <c r="G19" s="19">
        <v>6922.31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8371.44</v>
      </c>
      <c r="F20" s="36">
        <f t="shared" ref="F20:G20" si="2">F21</f>
        <v>8182.36</v>
      </c>
      <c r="G20" s="36">
        <f t="shared" si="2"/>
        <v>988.43</v>
      </c>
    </row>
    <row r="21" spans="1:13" ht="15.6" x14ac:dyDescent="0.3">
      <c r="A21" s="67" t="s">
        <v>15</v>
      </c>
      <c r="B21" s="67"/>
      <c r="C21" s="67"/>
      <c r="D21" s="67"/>
      <c r="E21" s="18">
        <v>8371.44</v>
      </c>
      <c r="F21" s="18">
        <v>8182.36</v>
      </c>
      <c r="G21" s="19">
        <v>988.43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1577143.0343743062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660620.20009986346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нар'!W184</f>
        <v>102826.25869593356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нар'!X184</f>
        <v>33435.471191013647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нар'!Y184</f>
        <v>197275.08630000002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нар'!AA184+'[1]УК ВР декабрь нар'!AB184+'[1]УК ВР декабрь нар'!AC184+'[1]УК ВР декабрь нар'!AD184+'[1]УК ВР декабрь нар'!AE184+'[1]УК ВР декабрь нар'!AF184+'[1]УК ВР декабрь нар'!AG184+'[1]УК ВР декабрь нар'!AH184+'[1]УК ВР декабрь нар'!AJ184+'[1]УК ВР декабрь нар'!AL184+'[1]УК ВР декабрь нар'!AN184+'[1]УК ВР декабрь нар'!AO184+'[1]УК ВР декабрь нар'!AP184+'[1]УК ВР декабрь нар'!AQ184+'[1]УК ВР декабрь нар'!AR184+'[1]УК ВР декабрь нар'!AT184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нар'!AY184</f>
        <v>327083.38391291624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SUM(F34:F38)+38219.36</f>
        <v>398335.51990062796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нар'!CN184+'[1]УК ВР декабрь нар'!DU184</f>
        <v>113997.7918277701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нар'!CO184+'[1]УК ВР декабрь нар'!DV184</f>
        <v>23741.876974397892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нар'!CP184+'[1]УК ВР декабрь нар'!DW184</f>
        <v>31059.341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нар'!AI184+'[1]УК ВР декабрь нар'!AJ184+'[1]УК ВР декабрь нар'!AS184+'[1]УК ВР декабрь нар'!BC184+'[1]УК ВР декабрь нар'!DB184+'[1]УК ВР декабрь нар'!EK184+'[1]УК ВР декабрь нар'!AM184</f>
        <v>100176.77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нар'!DG184+'[1]УК ВР декабрь нар'!EQ184</f>
        <v>91140.380098459966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SUM(F40:F48)+130241.1</f>
        <v>378215.11479401984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нар'!FB184+'[1]УК ВР декабрь нар'!FX184</f>
        <v>162692.67908002535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нар'!FC184+'[1]УК ВР декабрь нар'!FY184</f>
        <v>33233.909656086784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нар'!FD184+'[1]УК ВР декабрь нар'!FZ184</f>
        <v>231.54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нар'!GG184+'[1]УК ВР декабрь нар'!FL184+'[1]УК ВР декабрь нар'!BB184+'[1]УК ВР декабрь нар'!AK184</f>
        <v>18.36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нар'!FS184+'[1]УК ВР декабрь нар'!GL184</f>
        <v>51797.526057907744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1437170.8347945113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213408.61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104227.05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109181.56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1650579.4447945114</v>
      </c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1417231.49</v>
      </c>
      <c r="L56" s="20"/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1391046.79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1343795.0795797948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21</vt:lpstr>
      <vt:lpstr>'Циолковского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2016-04-06T12:54:15Z</cp:lastPrinted>
  <dcterms:created xsi:type="dcterms:W3CDTF">2013-05-24T09:13:10Z</dcterms:created>
  <dcterms:modified xsi:type="dcterms:W3CDTF">2019-03-07T07:37:11Z</dcterms:modified>
</cp:coreProperties>
</file>